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<sst xmlns="http://schemas.openxmlformats.org/spreadsheetml/2006/main" count="49" uniqueCount="30">
  <si>
    <t xml:space="preserve">Country</t>
  </si>
  <si>
    <t xml:space="preserve">Year</t>
  </si>
  <si>
    <t xml:space="preserve">Forex</t>
  </si>
  <si>
    <t xml:space="preserve">Population</t>
  </si>
  <si>
    <t xml:space="preserve">GDP</t>
  </si>
  <si>
    <t xml:space="preserve">Employment</t>
  </si>
  <si>
    <t xml:space="preserve">Employment_Ag</t>
  </si>
  <si>
    <t xml:space="preserve">Employment_M</t>
  </si>
  <si>
    <t xml:space="preserve">Employment_S</t>
  </si>
  <si>
    <t xml:space="preserve">r_star</t>
  </si>
  <si>
    <t xml:space="preserve">r</t>
  </si>
  <si>
    <t xml:space="preserve">ka_open</t>
  </si>
  <si>
    <t xml:space="preserve">bH</t>
  </si>
  <si>
    <t xml:space="preserve">w</t>
  </si>
  <si>
    <t xml:space="preserve">dGDP</t>
  </si>
  <si>
    <t xml:space="preserve">bG</t>
  </si>
  <si>
    <t xml:space="preserve">bI</t>
  </si>
  <si>
    <t xml:space="preserve">bG_star</t>
  </si>
  <si>
    <t xml:space="preserve">Import</t>
  </si>
  <si>
    <t xml:space="preserve">Export</t>
  </si>
  <si>
    <t xml:space="preserve">ToT</t>
  </si>
  <si>
    <t xml:space="preserve">K</t>
  </si>
  <si>
    <t xml:space="preserve">CPI_U</t>
  </si>
  <si>
    <t xml:space="preserve">FbyG</t>
  </si>
  <si>
    <t xml:space="preserve">Mexico</t>
  </si>
  <si>
    <t xml:space="preserve">forex,bH</t>
  </si>
  <si>
    <t xml:space="preserve">emp,bH</t>
  </si>
  <si>
    <t xml:space="preserve">forex,emp</t>
  </si>
  <si>
    <t xml:space="preserve">r_star,emp</t>
  </si>
  <si>
    <t xml:space="preserve">r_star,bH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</si>
</sst>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00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X2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1" topLeftCell="C3" activePane="bottomRight" state="frozen"/>
      <selection pane="topLeft" activeCell="A1" activeCellId="0" sqref="A1"/>
      <selection pane="topRight" activeCell="C1" activeCellId="0" sqref="C1"/>
      <selection pane="bottomLeft" activeCell="A3" activeCellId="0" sqref="A3"/>
      <selection pane="bottomRight" activeCell="D29" activeCellId="0" sqref="D29"/>
    </sheetView>
  </sheetViews>
  <sheetFormatPr defaultColWidth="11.75781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customFormat="false" ht="12.8" hidden="false" customHeight="false" outlineLevel="0" collapsed="false">
      <c r="A2" s="3" t="s">
        <v>24</v>
      </c>
      <c r="B2" s="3" t="n">
        <v>2000</v>
      </c>
      <c r="C2" s="3" t="n">
        <v>35508.8419260105</v>
      </c>
      <c r="D2" s="0" t="n">
        <v>97873442</v>
      </c>
      <c r="E2" s="3" t="n">
        <v>707906744574.644</v>
      </c>
      <c r="F2" s="3" t="n">
        <v>57.6510009765625</v>
      </c>
      <c r="G2" s="3" t="n">
        <v>17.4099998474121</v>
      </c>
      <c r="H2" s="3" t="n">
        <f aca="false">100-G2-I2</f>
        <v>27.0606901525879</v>
      </c>
      <c r="I2" s="3" t="n">
        <v>55.52931</v>
      </c>
      <c r="J2" s="3" t="n">
        <v>6.46</v>
      </c>
      <c r="K2" s="0" t="n">
        <v>17.23167</v>
      </c>
      <c r="L2" s="4" t="n">
        <v>0.70046991109848</v>
      </c>
      <c r="M2" s="0" t="n">
        <v>7.6805101167773</v>
      </c>
      <c r="N2" s="0" t="n">
        <v>6210</v>
      </c>
      <c r="Q2" s="0" t="n">
        <f aca="false">(M2+R2)</f>
        <v>12.6965439656067</v>
      </c>
      <c r="R2" s="0" t="n">
        <f aca="false">C2/E2*10^8</f>
        <v>5.01603384882941</v>
      </c>
      <c r="S2" s="0" t="n">
        <v>27.0259648121425</v>
      </c>
      <c r="T2" s="0" t="n">
        <v>25.4067169365962</v>
      </c>
      <c r="U2" s="0" t="n">
        <v>111.182399771113</v>
      </c>
      <c r="V2" s="0" t="n">
        <v>6564190</v>
      </c>
      <c r="W2" s="5" t="n">
        <v>172.2</v>
      </c>
      <c r="X2" s="0" t="n">
        <f aca="false">C2/E2*10^6</f>
        <v>0.0501603384882941</v>
      </c>
    </row>
    <row r="3" customFormat="false" ht="12.8" hidden="false" customHeight="false" outlineLevel="0" collapsed="false">
      <c r="A3" s="3" t="s">
        <v>24</v>
      </c>
      <c r="B3" s="3" t="n">
        <v>2001</v>
      </c>
      <c r="C3" s="3" t="n">
        <v>44740.742121561</v>
      </c>
      <c r="D3" s="0" t="n">
        <v>99394288</v>
      </c>
      <c r="E3" s="3" t="n">
        <v>756706300589.791</v>
      </c>
      <c r="F3" s="3" t="n">
        <v>56.7949981689453</v>
      </c>
      <c r="G3" s="3" t="n">
        <v>17.4599990844727</v>
      </c>
      <c r="H3" s="3" t="n">
        <f aca="false">100-G3-I3</f>
        <v>26.0783109155273</v>
      </c>
      <c r="I3" s="3" t="n">
        <v>56.46169</v>
      </c>
      <c r="J3" s="3" t="n">
        <v>3.69</v>
      </c>
      <c r="K3" s="0" t="n">
        <v>13.42667</v>
      </c>
      <c r="L3" s="4" t="n">
        <v>0.70046991109848</v>
      </c>
      <c r="M3" s="0" t="n">
        <v>7.9730219236319</v>
      </c>
      <c r="N3" s="0" t="n">
        <v>6740</v>
      </c>
      <c r="O3" s="0" t="n">
        <f aca="false">(E3-E2)/E2*100</f>
        <v>6.89350064668036</v>
      </c>
      <c r="Q3" s="0" t="n">
        <f aca="false">(M3+R3)</f>
        <v>13.8855856338441</v>
      </c>
      <c r="R3" s="0" t="n">
        <f aca="false">C3/E3*10^8</f>
        <v>5.91256371021217</v>
      </c>
      <c r="S3" s="0" t="n">
        <v>24.4993518433345</v>
      </c>
      <c r="T3" s="0" t="n">
        <v>22.6667211742494</v>
      </c>
      <c r="U3" s="0" t="n">
        <v>109.069865190382</v>
      </c>
      <c r="V3" s="0" t="n">
        <v>6730969.5</v>
      </c>
      <c r="W3" s="5" t="n">
        <v>177.1</v>
      </c>
      <c r="X3" s="0" t="n">
        <f aca="false">C3/E3*10^6</f>
        <v>0.0591256371021217</v>
      </c>
    </row>
    <row r="4" customFormat="false" ht="12.8" hidden="false" customHeight="false" outlineLevel="0" collapsed="false">
      <c r="A4" s="3" t="s">
        <v>24</v>
      </c>
      <c r="B4" s="3" t="n">
        <v>2002</v>
      </c>
      <c r="C4" s="3" t="n">
        <v>50594.4467597124</v>
      </c>
      <c r="D4" s="0" t="n">
        <v>100917081</v>
      </c>
      <c r="E4" s="3" t="n">
        <v>772106378935.377</v>
      </c>
      <c r="F4" s="3" t="n">
        <v>56.2019996643066</v>
      </c>
      <c r="G4" s="3" t="n">
        <v>16.8400001525879</v>
      </c>
      <c r="H4" s="3" t="n">
        <f aca="false">100-G4-I4</f>
        <v>26.0720898474121</v>
      </c>
      <c r="I4" s="3" t="n">
        <v>57.08791</v>
      </c>
      <c r="J4" s="3" t="n">
        <v>1.73</v>
      </c>
      <c r="K4" s="0" t="n">
        <v>8.45</v>
      </c>
      <c r="L4" s="4" t="n">
        <v>0.446971267461777</v>
      </c>
      <c r="M4" s="0" t="n">
        <v>8.7127832447933</v>
      </c>
      <c r="N4" s="0" t="n">
        <v>7100</v>
      </c>
      <c r="O4" s="0" t="n">
        <f aca="false">(E4-E3)/E3*100</f>
        <v>2.03514604458597</v>
      </c>
      <c r="Q4" s="0" t="n">
        <f aca="false">(M4+R4)</f>
        <v>15.2655651075043</v>
      </c>
      <c r="R4" s="0" t="n">
        <f aca="false">C4/E4*10^8</f>
        <v>6.55278186271105</v>
      </c>
      <c r="S4" s="0" t="n">
        <v>24.1454248345598</v>
      </c>
      <c r="T4" s="0" t="n">
        <v>22.5524898738313</v>
      </c>
      <c r="U4" s="0" t="n">
        <v>111.001122687341</v>
      </c>
      <c r="V4" s="0" t="n">
        <v>6876886</v>
      </c>
      <c r="W4" s="5" t="n">
        <v>179.9</v>
      </c>
      <c r="X4" s="0" t="n">
        <f aca="false">C4/E4*10^6</f>
        <v>0.0655278186271105</v>
      </c>
    </row>
    <row r="5" customFormat="false" ht="12.8" hidden="false" customHeight="false" outlineLevel="0" collapsed="false">
      <c r="A5" s="3" t="s">
        <v>24</v>
      </c>
      <c r="B5" s="3" t="n">
        <v>2003</v>
      </c>
      <c r="C5" s="3" t="n">
        <v>58955.6416444202</v>
      </c>
      <c r="D5" s="0" t="n">
        <v>102429341</v>
      </c>
      <c r="E5" s="3" t="n">
        <v>729336319677.449</v>
      </c>
      <c r="F5" s="3" t="n">
        <v>56.2639999389648</v>
      </c>
      <c r="G5" s="3" t="n">
        <v>16.1700000762939</v>
      </c>
      <c r="H5" s="3" t="n">
        <f aca="false">100-G5-I5</f>
        <v>25.7161399237061</v>
      </c>
      <c r="I5" s="3" t="n">
        <v>58.11386</v>
      </c>
      <c r="J5" s="3" t="n">
        <v>1.15</v>
      </c>
      <c r="K5" s="0" t="n">
        <v>7.164166</v>
      </c>
      <c r="L5" s="4" t="n">
        <v>0.446971267461777</v>
      </c>
      <c r="M5" s="0" t="n">
        <v>9.3381977963871</v>
      </c>
      <c r="N5" s="0" t="n">
        <v>7360</v>
      </c>
      <c r="O5" s="0" t="n">
        <f aca="false">(E5-E4)/E4*100</f>
        <v>-5.53939980613833</v>
      </c>
      <c r="P5" s="0" t="n">
        <v>37.22353</v>
      </c>
      <c r="Q5" s="0" t="n">
        <f aca="false">(M5+R5)</f>
        <v>17.4216621808968</v>
      </c>
      <c r="R5" s="0" t="n">
        <f aca="false">C5/E5*10^8</f>
        <v>8.08346438450967</v>
      </c>
      <c r="S5" s="0" t="n">
        <v>25.8452487673265</v>
      </c>
      <c r="T5" s="0" t="n">
        <v>24.3604406878698</v>
      </c>
      <c r="U5" s="0" t="n">
        <v>112.67781411261</v>
      </c>
      <c r="V5" s="0" t="n">
        <v>7019148.5</v>
      </c>
      <c r="W5" s="5" t="n">
        <v>184</v>
      </c>
      <c r="X5" s="0" t="n">
        <f aca="false">C5/E5*10^6</f>
        <v>0.0808346438450967</v>
      </c>
    </row>
    <row r="6" customFormat="false" ht="12.8" hidden="false" customHeight="false" outlineLevel="0" collapsed="false">
      <c r="A6" s="3" t="s">
        <v>24</v>
      </c>
      <c r="B6" s="3" t="n">
        <v>2004</v>
      </c>
      <c r="C6" s="3" t="n">
        <v>64140.6965674203</v>
      </c>
      <c r="D6" s="0" t="n">
        <v>103945813</v>
      </c>
      <c r="E6" s="3" t="n">
        <v>782240601984.76</v>
      </c>
      <c r="F6" s="3" t="n">
        <v>56.5309982299805</v>
      </c>
      <c r="G6" s="3" t="n">
        <v>15.5100002288818</v>
      </c>
      <c r="H6" s="3" t="n">
        <f aca="false">100-G6-I6</f>
        <v>25.4213497711182</v>
      </c>
      <c r="I6" s="3" t="n">
        <v>59.06865</v>
      </c>
      <c r="J6" s="3" t="n">
        <v>1.56</v>
      </c>
      <c r="K6" s="0" t="n">
        <v>7.4425</v>
      </c>
      <c r="L6" s="4" t="n">
        <v>0.70046991109848</v>
      </c>
      <c r="M6" s="0" t="n">
        <v>9.9923570806967</v>
      </c>
      <c r="N6" s="0" t="n">
        <v>7820</v>
      </c>
      <c r="O6" s="0" t="n">
        <f aca="false">(E6-E5)/E5*100</f>
        <v>7.25375672100193</v>
      </c>
      <c r="P6" s="0" t="n">
        <v>37.01357</v>
      </c>
      <c r="Q6" s="0" t="n">
        <f aca="false">(M6+R6)</f>
        <v>18.1919693744945</v>
      </c>
      <c r="R6" s="0" t="n">
        <f aca="false">C6/E6*10^8</f>
        <v>8.1996122937978</v>
      </c>
      <c r="S6" s="0" t="n">
        <v>27.6458412865828</v>
      </c>
      <c r="T6" s="0" t="n">
        <v>25.8403039526232</v>
      </c>
      <c r="U6" s="0" t="n">
        <v>108.293630906234</v>
      </c>
      <c r="V6" s="0" t="n">
        <v>7182315</v>
      </c>
      <c r="W6" s="5" t="n">
        <v>188.9</v>
      </c>
      <c r="X6" s="0" t="n">
        <f aca="false">C6/E6*10^6</f>
        <v>0.081996122937978</v>
      </c>
    </row>
    <row r="7" customFormat="false" ht="12.8" hidden="false" customHeight="false" outlineLevel="0" collapsed="false">
      <c r="A7" s="3" t="s">
        <v>24</v>
      </c>
      <c r="B7" s="3" t="n">
        <v>2005</v>
      </c>
      <c r="C7" s="3" t="n">
        <v>74054.1373486702</v>
      </c>
      <c r="D7" s="0" t="n">
        <v>105442402</v>
      </c>
      <c r="E7" s="3" t="n">
        <v>877476221382.101</v>
      </c>
      <c r="F7" s="3" t="n">
        <v>57.2179985046387</v>
      </c>
      <c r="G7" s="3" t="n">
        <v>14.8800001144409</v>
      </c>
      <c r="H7" s="3" t="n">
        <f aca="false">100-G7-I7</f>
        <v>25.9748498855591</v>
      </c>
      <c r="I7" s="3" t="n">
        <v>59.14515</v>
      </c>
      <c r="J7" s="3" t="n">
        <v>3.51</v>
      </c>
      <c r="K7" s="0" t="n">
        <v>9.631667</v>
      </c>
      <c r="L7" s="4" t="n">
        <v>0.70046991109848</v>
      </c>
      <c r="M7" s="0" t="n">
        <v>10.958784523295</v>
      </c>
      <c r="N7" s="0" t="n">
        <v>8050</v>
      </c>
      <c r="O7" s="0" t="n">
        <f aca="false">(E7-E6)/E6*100</f>
        <v>12.1747220939059</v>
      </c>
      <c r="P7" s="0" t="n">
        <v>38.6965</v>
      </c>
      <c r="Q7" s="0" t="n">
        <f aca="false">(M7+R7)</f>
        <v>19.398231148074</v>
      </c>
      <c r="R7" s="0" t="n">
        <f aca="false">C7/E7*10^8</f>
        <v>8.43944662477902</v>
      </c>
      <c r="S7" s="0" t="n">
        <v>27.7055817247764</v>
      </c>
      <c r="T7" s="0" t="n">
        <v>26.2325503809951</v>
      </c>
      <c r="U7" s="0" t="n">
        <v>108.735205116682</v>
      </c>
      <c r="V7" s="0" t="n">
        <v>7363184</v>
      </c>
      <c r="W7" s="5" t="n">
        <v>195.3</v>
      </c>
      <c r="X7" s="0" t="n">
        <f aca="false">C7/E7*10^6</f>
        <v>0.0843944662477902</v>
      </c>
    </row>
    <row r="8" customFormat="false" ht="12.8" hidden="false" customHeight="false" outlineLevel="0" collapsed="false">
      <c r="A8" s="3" t="s">
        <v>24</v>
      </c>
      <c r="B8" s="3" t="n">
        <v>2006</v>
      </c>
      <c r="C8" s="3" t="n">
        <v>76270.5460233582</v>
      </c>
      <c r="D8" s="0" t="n">
        <v>106886790</v>
      </c>
      <c r="E8" s="3" t="n">
        <v>975387131716.089</v>
      </c>
      <c r="F8" s="3" t="n">
        <v>57.9830017089844</v>
      </c>
      <c r="G8" s="3" t="n">
        <v>14.25</v>
      </c>
      <c r="H8" s="3" t="n">
        <f aca="false">100-G8-I8</f>
        <v>26.19341</v>
      </c>
      <c r="I8" s="3" t="n">
        <v>59.55659</v>
      </c>
      <c r="J8" s="3" t="n">
        <v>5.15</v>
      </c>
      <c r="K8" s="0" t="n">
        <v>7.69</v>
      </c>
      <c r="L8" s="4" t="n">
        <v>0.70046991109848</v>
      </c>
      <c r="M8" s="0" t="n">
        <v>11.869534286242</v>
      </c>
      <c r="N8" s="0" t="n">
        <v>8690</v>
      </c>
      <c r="O8" s="0" t="n">
        <f aca="false">(E8-E7)/E7*100</f>
        <v>11.1582408671736</v>
      </c>
      <c r="P8" s="0" t="n">
        <v>42.08869</v>
      </c>
      <c r="Q8" s="0" t="n">
        <f aca="false">(M8+R8)</f>
        <v>19.6890495887628</v>
      </c>
      <c r="R8" s="0" t="n">
        <f aca="false">C8/E8*10^8</f>
        <v>7.81951530252079</v>
      </c>
      <c r="S8" s="0" t="n">
        <v>28.7675627660942</v>
      </c>
      <c r="T8" s="0" t="n">
        <v>27.3251618939288</v>
      </c>
      <c r="U8" s="0" t="n">
        <v>109.967334948009</v>
      </c>
      <c r="V8" s="0" t="n">
        <v>7573718</v>
      </c>
      <c r="W8" s="5" t="n">
        <v>201.6</v>
      </c>
      <c r="X8" s="0" t="n">
        <f aca="false">C8/E8*10^6</f>
        <v>0.0781951530252079</v>
      </c>
    </row>
    <row r="9" customFormat="false" ht="12.8" hidden="false" customHeight="false" outlineLevel="0" collapsed="false">
      <c r="A9" s="3" t="s">
        <v>24</v>
      </c>
      <c r="B9" s="3" t="n">
        <v>2007</v>
      </c>
      <c r="C9" s="3" t="n">
        <v>87109.2362139551</v>
      </c>
      <c r="D9" s="0" t="n">
        <v>108302973</v>
      </c>
      <c r="E9" s="3" t="n">
        <v>1052696282278.87</v>
      </c>
      <c r="F9" s="3" t="n">
        <v>57.9179992675781</v>
      </c>
      <c r="G9" s="3" t="n">
        <v>13.789999961853</v>
      </c>
      <c r="H9" s="3" t="n">
        <f aca="false">100-G9-I9</f>
        <v>26.205720038147</v>
      </c>
      <c r="I9" s="3" t="n">
        <v>60.00428</v>
      </c>
      <c r="J9" s="3" t="n">
        <v>5.27</v>
      </c>
      <c r="K9" s="0" t="n">
        <v>7.784167</v>
      </c>
      <c r="L9" s="4" t="n">
        <v>0.70046991109848</v>
      </c>
      <c r="M9" s="0" t="n">
        <v>13.5224599317</v>
      </c>
      <c r="N9" s="0" t="n">
        <v>9250</v>
      </c>
      <c r="O9" s="0" t="n">
        <f aca="false">(E9-E8)/E8*100</f>
        <v>7.92599656577013</v>
      </c>
      <c r="P9" s="0" t="n">
        <v>45.70341</v>
      </c>
      <c r="Q9" s="0" t="n">
        <f aca="false">(M9+R9)</f>
        <v>21.7973287310256</v>
      </c>
      <c r="R9" s="0" t="n">
        <f aca="false">C9/E9*10^8</f>
        <v>8.27486879932563</v>
      </c>
      <c r="S9" s="0" t="n">
        <v>29.2680434902208</v>
      </c>
      <c r="T9" s="0" t="n">
        <v>27.527235888679</v>
      </c>
      <c r="U9" s="0" t="n">
        <v>111.931931863271</v>
      </c>
      <c r="V9" s="0" t="n">
        <v>7800340.5</v>
      </c>
      <c r="W9" s="5" t="n">
        <v>207.3</v>
      </c>
      <c r="X9" s="0" t="n">
        <f aca="false">C9/E9*10^6</f>
        <v>0.0827486879932563</v>
      </c>
    </row>
    <row r="10" customFormat="false" ht="12.8" hidden="false" customHeight="false" outlineLevel="0" collapsed="false">
      <c r="A10" s="3" t="s">
        <v>24</v>
      </c>
      <c r="B10" s="3" t="n">
        <v>2008</v>
      </c>
      <c r="C10" s="3" t="n">
        <v>95126.1034986517</v>
      </c>
      <c r="D10" s="0" t="n">
        <v>109684489</v>
      </c>
      <c r="E10" s="3" t="n">
        <v>1109989063586.62</v>
      </c>
      <c r="F10" s="3" t="n">
        <v>57.6199989318848</v>
      </c>
      <c r="G10" s="3" t="n">
        <v>13.7399997711182</v>
      </c>
      <c r="H10" s="3" t="n">
        <f aca="false">100-G10-I10</f>
        <v>25.5741402288818</v>
      </c>
      <c r="I10" s="3" t="n">
        <v>60.68586</v>
      </c>
      <c r="J10" s="3" t="n">
        <v>2.96</v>
      </c>
      <c r="K10" s="0" t="n">
        <v>8.3525</v>
      </c>
      <c r="L10" s="4" t="n">
        <v>0.70046991109848</v>
      </c>
      <c r="M10" s="0" t="n">
        <v>13.240751875938</v>
      </c>
      <c r="N10" s="0" t="n">
        <v>9780</v>
      </c>
      <c r="O10" s="0" t="n">
        <f aca="false">(E10-E9)/E9*100</f>
        <v>5.44247968499738</v>
      </c>
      <c r="P10" s="0" t="n">
        <v>49.09856</v>
      </c>
      <c r="Q10" s="0" t="n">
        <f aca="false">(M10+R10)</f>
        <v>21.8107555470803</v>
      </c>
      <c r="R10" s="0" t="n">
        <f aca="false">C10/E10*10^8</f>
        <v>8.57000367114233</v>
      </c>
      <c r="S10" s="0" t="n">
        <v>30.0755351025349</v>
      </c>
      <c r="T10" s="0" t="n">
        <v>27.7014958270789</v>
      </c>
      <c r="U10" s="0" t="n">
        <v>114.377000551871</v>
      </c>
      <c r="V10" s="0" t="n">
        <v>8049809.5</v>
      </c>
      <c r="W10" s="5" t="n">
        <v>215.3</v>
      </c>
      <c r="X10" s="0" t="n">
        <f aca="false">C10/E10*10^6</f>
        <v>0.0857000367114233</v>
      </c>
    </row>
    <row r="11" customFormat="false" ht="12.8" hidden="false" customHeight="false" outlineLevel="0" collapsed="false">
      <c r="A11" s="3" t="s">
        <v>24</v>
      </c>
      <c r="B11" s="3" t="n">
        <v>2009</v>
      </c>
      <c r="C11" s="3" t="n">
        <v>99589.2097425811</v>
      </c>
      <c r="D11" s="0" t="n">
        <v>111049428</v>
      </c>
      <c r="E11" s="3" t="n">
        <v>900045350649.351</v>
      </c>
      <c r="F11" s="3" t="n">
        <v>56.6800003051758</v>
      </c>
      <c r="G11" s="3" t="n">
        <v>13.8100004196167</v>
      </c>
      <c r="H11" s="3" t="n">
        <f aca="false">100-G11-I11</f>
        <v>24.2902995803833</v>
      </c>
      <c r="I11" s="3" t="n">
        <v>61.8997</v>
      </c>
      <c r="J11" s="3" t="n">
        <v>0.56</v>
      </c>
      <c r="K11" s="0" t="n">
        <v>5.929167</v>
      </c>
      <c r="L11" s="4" t="n">
        <v>0.70046991109848</v>
      </c>
      <c r="M11" s="0" t="n">
        <v>13.493159574348</v>
      </c>
      <c r="N11" s="0" t="n">
        <v>8820</v>
      </c>
      <c r="O11" s="0" t="n">
        <f aca="false">(E11-E10)/E10*100</f>
        <v>-18.9140343652481</v>
      </c>
      <c r="P11" s="0" t="n">
        <v>41.07824</v>
      </c>
      <c r="Q11" s="0" t="n">
        <f aca="false">(M11+R11)</f>
        <v>24.5580697670101</v>
      </c>
      <c r="R11" s="0" t="n">
        <f aca="false">C11/E11*10^8</f>
        <v>11.0649101926621</v>
      </c>
      <c r="S11" s="0" t="n">
        <v>28.812770431946</v>
      </c>
      <c r="T11" s="0" t="n">
        <v>27.1549993271981</v>
      </c>
      <c r="U11" s="0" t="n">
        <v>110.346696679985</v>
      </c>
      <c r="V11" s="0" t="n">
        <v>8230607</v>
      </c>
      <c r="W11" s="5" t="n">
        <v>214.5</v>
      </c>
      <c r="X11" s="0" t="n">
        <f aca="false">C11/E11*10^6</f>
        <v>0.110649101926621</v>
      </c>
    </row>
    <row r="12" customFormat="false" ht="12.8" hidden="false" customHeight="false" outlineLevel="0" collapsed="false">
      <c r="A12" s="3" t="s">
        <v>24</v>
      </c>
      <c r="B12" s="3" t="n">
        <v>2010</v>
      </c>
      <c r="C12" s="3" t="n">
        <v>120264.99036051</v>
      </c>
      <c r="D12" s="0" t="n">
        <v>112532401</v>
      </c>
      <c r="E12" s="3" t="n">
        <v>1057801295584.05</v>
      </c>
      <c r="F12" s="3" t="n">
        <v>56.4980010986328</v>
      </c>
      <c r="G12" s="3" t="n">
        <v>13.9200000762939</v>
      </c>
      <c r="H12" s="3" t="n">
        <f aca="false">100-G12-I12</f>
        <v>24.4023799237061</v>
      </c>
      <c r="I12" s="3" t="n">
        <v>61.67762</v>
      </c>
      <c r="J12" s="3" t="n">
        <v>0.31</v>
      </c>
      <c r="K12" s="0" t="n">
        <v>5</v>
      </c>
      <c r="L12" s="4" t="n">
        <v>0.70046991109848</v>
      </c>
      <c r="M12" s="0" t="n">
        <v>13.236152001674</v>
      </c>
      <c r="N12" s="0" t="n">
        <v>9040</v>
      </c>
      <c r="O12" s="0" t="n">
        <f aca="false">(E12-E11)/E11*100</f>
        <v>17.5275551194041</v>
      </c>
      <c r="P12" s="0" t="n">
        <v>40.97847</v>
      </c>
      <c r="Q12" s="0" t="n">
        <f aca="false">(M12+R12)</f>
        <v>24.6054886495467</v>
      </c>
      <c r="R12" s="0" t="n">
        <f aca="false">C12/E12*10^8</f>
        <v>11.3693366478727</v>
      </c>
      <c r="S12" s="0" t="n">
        <v>31.0626537159835</v>
      </c>
      <c r="T12" s="0" t="n">
        <v>29.6976647689721</v>
      </c>
      <c r="U12" s="0" t="n">
        <v>107.083216966224</v>
      </c>
      <c r="V12" s="0" t="n">
        <v>8425333</v>
      </c>
      <c r="W12" s="5" t="n">
        <v>218.1</v>
      </c>
      <c r="X12" s="0" t="n">
        <f aca="false">C12/E12*10^6</f>
        <v>0.113693366478727</v>
      </c>
    </row>
    <row r="13" customFormat="false" ht="12.8" hidden="false" customHeight="false" outlineLevel="0" collapsed="false">
      <c r="A13" s="3" t="s">
        <v>24</v>
      </c>
      <c r="B13" s="3" t="n">
        <v>2011</v>
      </c>
      <c r="C13" s="3" t="n">
        <v>143990.797078067</v>
      </c>
      <c r="D13" s="0" t="n">
        <v>114150481</v>
      </c>
      <c r="E13" s="3" t="n">
        <v>1180489601957.61</v>
      </c>
      <c r="F13" s="3" t="n">
        <v>56.6699981689453</v>
      </c>
      <c r="G13" s="3" t="n">
        <v>13.6899995803833</v>
      </c>
      <c r="H13" s="3" t="n">
        <f aca="false">100-G13-I13</f>
        <v>24.2942104196167</v>
      </c>
      <c r="I13" s="3" t="n">
        <v>62.01579</v>
      </c>
      <c r="J13" s="3" t="n">
        <v>0.3</v>
      </c>
      <c r="K13" s="0" t="n">
        <v>4.855</v>
      </c>
      <c r="L13" s="4" t="n">
        <v>0.70046991109848</v>
      </c>
      <c r="M13" s="0" t="n">
        <v>13.543170317142</v>
      </c>
      <c r="N13" s="0" t="n">
        <v>9310</v>
      </c>
      <c r="O13" s="0" t="n">
        <f aca="false">(E13-E12)/E12*100</f>
        <v>11.5984265557001</v>
      </c>
      <c r="P13" s="0" t="n">
        <v>43.9981</v>
      </c>
      <c r="Q13" s="0" t="n">
        <f aca="false">(M13+R13)</f>
        <v>25.7407192696518</v>
      </c>
      <c r="R13" s="0" t="n">
        <f aca="false">C13/E13*10^8</f>
        <v>12.1975489525098</v>
      </c>
      <c r="S13" s="0" t="n">
        <v>32.4329707398903</v>
      </c>
      <c r="T13" s="0" t="n">
        <v>31.0367071399496</v>
      </c>
      <c r="U13" s="0" t="n">
        <v>105.098034232937</v>
      </c>
      <c r="V13" s="0" t="n">
        <v>8648406</v>
      </c>
      <c r="W13" s="5" t="n">
        <v>224.9</v>
      </c>
      <c r="X13" s="0" t="n">
        <f aca="false">C13/E13*10^6</f>
        <v>0.121975489525098</v>
      </c>
    </row>
    <row r="14" customFormat="false" ht="12.8" hidden="false" customHeight="false" outlineLevel="0" collapsed="false">
      <c r="A14" s="3" t="s">
        <v>24</v>
      </c>
      <c r="B14" s="3" t="n">
        <v>2012</v>
      </c>
      <c r="C14" s="3" t="n">
        <v>160413.365459751</v>
      </c>
      <c r="D14" s="0" t="n">
        <v>115755909</v>
      </c>
      <c r="E14" s="3" t="n">
        <v>1201089987015.45</v>
      </c>
      <c r="F14" s="3" t="n">
        <v>57.4560012817383</v>
      </c>
      <c r="G14" s="3" t="n">
        <v>13.7200002670288</v>
      </c>
      <c r="H14" s="3" t="n">
        <f aca="false">100-G14-I14</f>
        <v>24.0627197329712</v>
      </c>
      <c r="I14" s="3" t="n">
        <v>62.21728</v>
      </c>
      <c r="J14" s="3" t="n">
        <v>0.28</v>
      </c>
      <c r="K14" s="0" t="n">
        <v>4.806667</v>
      </c>
      <c r="L14" s="4" t="n">
        <v>0.70046991109848</v>
      </c>
      <c r="M14" s="0" t="n">
        <v>13.922260517814</v>
      </c>
      <c r="N14" s="0" t="n">
        <v>10050</v>
      </c>
      <c r="O14" s="0" t="n">
        <f aca="false">(E14-E13)/E13*100</f>
        <v>1.74507128429409</v>
      </c>
      <c r="P14" s="0" t="n">
        <v>45.92216</v>
      </c>
      <c r="Q14" s="0" t="n">
        <f aca="false">(M14+R14)</f>
        <v>27.2779097359344</v>
      </c>
      <c r="R14" s="0" t="n">
        <f aca="false">C14/E14*10^8</f>
        <v>13.3556492181204</v>
      </c>
      <c r="S14" s="0" t="n">
        <v>33.5016780596676</v>
      </c>
      <c r="T14" s="0" t="n">
        <v>32.2655677637235</v>
      </c>
      <c r="U14" s="0" t="n">
        <v>104.673715722851</v>
      </c>
      <c r="V14" s="0" t="n">
        <v>8886811</v>
      </c>
      <c r="W14" s="5" t="n">
        <v>229.6</v>
      </c>
      <c r="X14" s="0" t="n">
        <f aca="false">C14/E14*10^6</f>
        <v>0.133556492181204</v>
      </c>
    </row>
    <row r="15" customFormat="false" ht="12.8" hidden="false" customHeight="false" outlineLevel="0" collapsed="false">
      <c r="A15" s="3" t="s">
        <v>24</v>
      </c>
      <c r="B15" s="3" t="n">
        <v>2013</v>
      </c>
      <c r="C15" s="3" t="n">
        <v>175432.415284167</v>
      </c>
      <c r="D15" s="0" t="n">
        <v>117290686</v>
      </c>
      <c r="E15" s="3" t="n">
        <v>1274443084716.57</v>
      </c>
      <c r="F15" s="3" t="n">
        <v>57.3199996948242</v>
      </c>
      <c r="G15" s="3" t="n">
        <v>13.6499996185303</v>
      </c>
      <c r="H15" s="3" t="n">
        <f aca="false">100-G15-I15</f>
        <v>24.3090403814697</v>
      </c>
      <c r="I15" s="3" t="n">
        <v>62.04096</v>
      </c>
      <c r="J15" s="3" t="n">
        <v>0.17</v>
      </c>
      <c r="K15" s="0" t="n">
        <v>4.285833</v>
      </c>
      <c r="L15" s="4" t="n">
        <v>0.70046991109848</v>
      </c>
      <c r="M15" s="0" t="n">
        <v>14.569046783533</v>
      </c>
      <c r="N15" s="0" t="n">
        <v>10270</v>
      </c>
      <c r="O15" s="0" t="n">
        <f aca="false">(E15-E14)/E14*100</f>
        <v>6.10721082467708</v>
      </c>
      <c r="P15" s="0" t="n">
        <v>50.17395</v>
      </c>
      <c r="Q15" s="0" t="n">
        <f aca="false">(M15+R15)</f>
        <v>28.3344645874346</v>
      </c>
      <c r="R15" s="0" t="n">
        <f aca="false">C15/E15*10^8</f>
        <v>13.7654178039016</v>
      </c>
      <c r="S15" s="0" t="n">
        <v>32.4592236648864</v>
      </c>
      <c r="T15" s="0" t="n">
        <v>31.3056529520831</v>
      </c>
      <c r="U15" s="0" t="n">
        <v>105.594538705793</v>
      </c>
      <c r="V15" s="0" t="n">
        <v>9095128</v>
      </c>
      <c r="W15" s="5" t="n">
        <v>233</v>
      </c>
      <c r="X15" s="0" t="n">
        <f aca="false">C15/E15*10^6</f>
        <v>0.137654178039016</v>
      </c>
    </row>
    <row r="16" customFormat="false" ht="12.8" hidden="false" customHeight="false" outlineLevel="0" collapsed="false">
      <c r="A16" s="3" t="s">
        <v>24</v>
      </c>
      <c r="B16" s="3" t="n">
        <v>2014</v>
      </c>
      <c r="C16" s="3" t="n">
        <v>190923.190993428</v>
      </c>
      <c r="D16" s="0" t="n">
        <v>118755887</v>
      </c>
      <c r="E16" s="3" t="n">
        <v>1315351183524.54</v>
      </c>
      <c r="F16" s="3" t="n">
        <v>56.8860015869141</v>
      </c>
      <c r="G16" s="3" t="n">
        <v>13.7700004577637</v>
      </c>
      <c r="H16" s="3" t="n">
        <f aca="false">100-G16-I16</f>
        <v>24.8101195422363</v>
      </c>
      <c r="I16" s="3" t="n">
        <v>61.41988</v>
      </c>
      <c r="J16" s="3" t="n">
        <v>0.12</v>
      </c>
      <c r="K16" s="0" t="n">
        <v>3.525833</v>
      </c>
      <c r="L16" s="4" t="n">
        <v>0.70046991109848</v>
      </c>
      <c r="M16" s="0" t="n">
        <v>14.599184310757</v>
      </c>
      <c r="N16" s="0" t="n">
        <v>10500</v>
      </c>
      <c r="O16" s="0" t="n">
        <f aca="false">(E16-E15)/E15*100</f>
        <v>3.20988040176527</v>
      </c>
      <c r="P16" s="0" t="n">
        <v>52.5362</v>
      </c>
      <c r="Q16" s="0" t="n">
        <f aca="false">(M16+R16)</f>
        <v>29.1141817794817</v>
      </c>
      <c r="R16" s="0" t="n">
        <f aca="false">C16/E16*10^8</f>
        <v>14.5149974687247</v>
      </c>
      <c r="S16" s="0" t="n">
        <v>33.0519165924803</v>
      </c>
      <c r="T16" s="0" t="n">
        <v>31.8734413093812</v>
      </c>
      <c r="U16" s="0" t="n">
        <v>104.534079349991</v>
      </c>
      <c r="V16" s="0" t="n">
        <v>9309953</v>
      </c>
      <c r="W16" s="5" t="n">
        <v>236.7</v>
      </c>
      <c r="X16" s="0" t="n">
        <f aca="false">C16/E16*10^6</f>
        <v>0.145149974687247</v>
      </c>
    </row>
    <row r="17" customFormat="false" ht="12.8" hidden="false" customHeight="false" outlineLevel="0" collapsed="false">
      <c r="A17" s="3" t="s">
        <v>24</v>
      </c>
      <c r="B17" s="3" t="n">
        <v>2015</v>
      </c>
      <c r="C17" s="3" t="n">
        <v>173457.747218176</v>
      </c>
      <c r="D17" s="0" t="n">
        <v>120149897</v>
      </c>
      <c r="E17" s="3" t="n">
        <v>1171867608197.72</v>
      </c>
      <c r="F17" s="3" t="n">
        <v>57.2229995727539</v>
      </c>
      <c r="G17" s="3" t="n">
        <v>13.4300003051758</v>
      </c>
      <c r="H17" s="3" t="n">
        <f aca="false">100-G17-I17</f>
        <v>25.1615096948242</v>
      </c>
      <c r="I17" s="3" t="n">
        <v>61.40849</v>
      </c>
      <c r="J17" s="3" t="n">
        <v>0.23</v>
      </c>
      <c r="K17" s="0" t="n">
        <v>3.3425</v>
      </c>
      <c r="L17" s="4" t="n">
        <v>0.70046991109848</v>
      </c>
      <c r="M17" s="0" t="n">
        <v>15.213253030895</v>
      </c>
      <c r="N17" s="0" t="n">
        <v>10160</v>
      </c>
      <c r="O17" s="0" t="n">
        <f aca="false">(E17-E16)/E16*100</f>
        <v>-10.9083853136734</v>
      </c>
      <c r="P17" s="0" t="n">
        <v>53.50709</v>
      </c>
      <c r="Q17" s="0" t="n">
        <f aca="false">(M17+R17)</f>
        <v>30.0150741585347</v>
      </c>
      <c r="R17" s="0" t="n">
        <f aca="false">C17/E17*10^8</f>
        <v>14.8018211276397</v>
      </c>
      <c r="S17" s="0" t="n">
        <v>36.5642042713542</v>
      </c>
      <c r="T17" s="0" t="n">
        <v>34.5248858421072</v>
      </c>
      <c r="U17" s="0" t="n">
        <v>100</v>
      </c>
      <c r="V17" s="0" t="n">
        <v>9546777</v>
      </c>
      <c r="W17" s="5" t="n">
        <v>237</v>
      </c>
      <c r="X17" s="0" t="n">
        <f aca="false">C17/E17*10^6</f>
        <v>0.148018211276397</v>
      </c>
    </row>
    <row r="18" customFormat="false" ht="12.8" hidden="false" customHeight="false" outlineLevel="0" collapsed="false">
      <c r="A18" s="3" t="s">
        <v>24</v>
      </c>
      <c r="B18" s="3" t="n">
        <v>2016</v>
      </c>
      <c r="C18" s="3" t="n">
        <v>173535.819121603</v>
      </c>
      <c r="D18" s="0" t="n">
        <v>121519221</v>
      </c>
      <c r="E18" s="3" t="n">
        <v>1078490651625.31</v>
      </c>
      <c r="F18" s="3" t="n">
        <v>57.3759994506836</v>
      </c>
      <c r="G18" s="3" t="n">
        <v>13.1000003814697</v>
      </c>
      <c r="H18" s="3" t="n">
        <f aca="false">100-G18-I18</f>
        <v>25.7537596185303</v>
      </c>
      <c r="I18" s="3" t="n">
        <v>61.14624</v>
      </c>
      <c r="J18" s="3" t="n">
        <v>0.64</v>
      </c>
      <c r="K18" s="0" t="n">
        <v>4.568333</v>
      </c>
      <c r="L18" s="4" t="n">
        <v>0.70046991109848</v>
      </c>
      <c r="M18" s="0" t="n">
        <v>15.940940205105</v>
      </c>
      <c r="N18" s="0" t="n">
        <v>9390</v>
      </c>
      <c r="O18" s="0" t="n">
        <f aca="false">(E18-E17)/E17*100</f>
        <v>-7.96821722174056</v>
      </c>
      <c r="P18" s="0" t="n">
        <v>49.81908</v>
      </c>
      <c r="Q18" s="0" t="n">
        <f aca="false">(M18+R18)</f>
        <v>32.0315589656924</v>
      </c>
      <c r="R18" s="0" t="n">
        <f aca="false">C18/E18*10^8</f>
        <v>16.0906187605874</v>
      </c>
      <c r="S18" s="0" t="n">
        <v>39.020038053624</v>
      </c>
      <c r="T18" s="0" t="n">
        <v>37.0421710841871</v>
      </c>
      <c r="U18" s="0" t="n">
        <v>99.830860552683</v>
      </c>
      <c r="V18" s="0" t="n">
        <v>9782343</v>
      </c>
      <c r="W18" s="5" t="n">
        <v>240</v>
      </c>
      <c r="X18" s="0" t="n">
        <f aca="false">C18/E18*10^6</f>
        <v>0.160906187605874</v>
      </c>
    </row>
    <row r="19" customFormat="false" ht="12.8" hidden="false" customHeight="false" outlineLevel="0" collapsed="false">
      <c r="A19" s="3" t="s">
        <v>24</v>
      </c>
      <c r="B19" s="3" t="n">
        <v>2017</v>
      </c>
      <c r="C19" s="3" t="n">
        <v>170458.364362543</v>
      </c>
      <c r="D19" s="0" t="n">
        <v>122839258</v>
      </c>
      <c r="E19" s="3" t="n">
        <v>1158913035796.37</v>
      </c>
      <c r="F19" s="3" t="n">
        <v>57.3110008239746</v>
      </c>
      <c r="G19" s="3" t="n">
        <v>13.1199998855591</v>
      </c>
      <c r="H19" s="3" t="n">
        <f aca="false">100-G19-I19</f>
        <v>26.0105201144409</v>
      </c>
      <c r="I19" s="3" t="n">
        <v>60.86948</v>
      </c>
      <c r="J19" s="3" t="n">
        <v>1.15</v>
      </c>
      <c r="K19" s="0" t="n">
        <v>7.120833</v>
      </c>
      <c r="L19" s="4" t="n">
        <v>0.70046991109848</v>
      </c>
      <c r="M19" s="0" t="n">
        <v>16.012880306446</v>
      </c>
      <c r="N19" s="0" t="n">
        <v>8920</v>
      </c>
      <c r="O19" s="0" t="n">
        <f aca="false">(E19-E18)/E18*100</f>
        <v>7.45693845837808</v>
      </c>
      <c r="P19" s="0" t="n">
        <v>48.63548</v>
      </c>
      <c r="Q19" s="0" t="n">
        <f aca="false">(M19+R19)</f>
        <v>30.7213492853465</v>
      </c>
      <c r="R19" s="0" t="n">
        <f aca="false">C19/E19*10^8</f>
        <v>14.7084689789005</v>
      </c>
      <c r="S19" s="0" t="n">
        <v>39.4641760467353</v>
      </c>
      <c r="T19" s="0" t="n">
        <v>37.6515684577081</v>
      </c>
      <c r="U19" s="0" t="n">
        <v>102.448766055894</v>
      </c>
      <c r="V19" s="0" t="n">
        <v>9992445</v>
      </c>
      <c r="W19" s="5" t="n">
        <v>245.1</v>
      </c>
      <c r="X19" s="0" t="n">
        <f aca="false">C19/E19*10^6</f>
        <v>0.147084689789005</v>
      </c>
    </row>
    <row r="20" customFormat="false" ht="12.8" hidden="false" customHeight="false" outlineLevel="0" collapsed="false">
      <c r="A20" s="3" t="s">
        <v>24</v>
      </c>
      <c r="B20" s="3" t="n">
        <v>2018</v>
      </c>
      <c r="C20" s="3" t="n">
        <v>171444.902467495</v>
      </c>
      <c r="D20" s="0" t="n">
        <v>124013861</v>
      </c>
      <c r="E20" s="3" t="n">
        <v>1222408203104.3</v>
      </c>
      <c r="F20" s="3" t="n">
        <v>57.5970001220703</v>
      </c>
      <c r="G20" s="3" t="n">
        <v>12.8100004196167</v>
      </c>
      <c r="H20" s="3" t="n">
        <f aca="false">100-G20-I20</f>
        <v>26.0564995803833</v>
      </c>
      <c r="I20" s="3" t="n">
        <v>61.1335</v>
      </c>
      <c r="J20" s="3" t="n">
        <v>2.19</v>
      </c>
      <c r="K20" s="0" t="n">
        <v>8.055833</v>
      </c>
      <c r="L20" s="4" t="n">
        <v>0.70046991109848</v>
      </c>
      <c r="M20" s="0" t="n">
        <v>16.041278723561</v>
      </c>
      <c r="N20" s="0" t="n">
        <v>9180</v>
      </c>
      <c r="O20" s="0" t="n">
        <f aca="false">(E20-E19)/E19*100</f>
        <v>5.47885521576673</v>
      </c>
      <c r="P20" s="0" t="n">
        <v>48.53486</v>
      </c>
      <c r="Q20" s="0" t="n">
        <f aca="false">(M20+R20)</f>
        <v>30.0664547680371</v>
      </c>
      <c r="R20" s="0" t="n">
        <f aca="false">C20/E20*10^8</f>
        <v>14.0251760444761</v>
      </c>
      <c r="S20" s="0" t="n">
        <v>41.3018324998763</v>
      </c>
      <c r="T20" s="0" t="n">
        <v>39.2575517374039</v>
      </c>
      <c r="U20" s="0" t="n">
        <v>102.476221780192</v>
      </c>
      <c r="V20" s="0" t="n">
        <v>10195118</v>
      </c>
      <c r="W20" s="5" t="n">
        <v>251.1</v>
      </c>
      <c r="X20" s="0" t="n">
        <f aca="false">C20/E20*10^6</f>
        <v>0.140251760444761</v>
      </c>
    </row>
    <row r="21" customFormat="false" ht="12.8" hidden="false" customHeight="false" outlineLevel="0" collapsed="false">
      <c r="A21" s="3" t="s">
        <v>24</v>
      </c>
      <c r="B21" s="3" t="n">
        <v>2019</v>
      </c>
      <c r="C21" s="3" t="n">
        <v>177176.65357228</v>
      </c>
      <c r="D21" s="0" t="n">
        <v>125085311</v>
      </c>
      <c r="E21" s="3" t="n">
        <v>1269011767478.56</v>
      </c>
      <c r="F21" s="3" t="n">
        <v>58.0089988708496</v>
      </c>
      <c r="G21" s="3" t="n">
        <v>12.4799995422363</v>
      </c>
      <c r="H21" s="3" t="n">
        <f aca="false">100-G21-I21</f>
        <v>25.5561704577637</v>
      </c>
      <c r="I21" s="3" t="n">
        <v>61.96383</v>
      </c>
      <c r="J21" s="3" t="n">
        <v>2.21</v>
      </c>
      <c r="K21" s="0" t="n">
        <v>8.273334</v>
      </c>
      <c r="L21" s="4" t="n">
        <v>0.70046991109848</v>
      </c>
      <c r="M21" s="0" t="n">
        <v>16.031283117389</v>
      </c>
      <c r="N21" s="0" t="n">
        <v>9480</v>
      </c>
      <c r="O21" s="0" t="n">
        <f aca="false">(E21-E20)/E20*100</f>
        <v>3.81243877911736</v>
      </c>
      <c r="P21" s="0" t="n">
        <v>50.73558</v>
      </c>
      <c r="Q21" s="0" t="n">
        <f aca="false">(M21+R21)</f>
        <v>29.9930648843397</v>
      </c>
      <c r="R21" s="0" t="n">
        <f aca="false">C21/E21*10^8</f>
        <v>13.9617817669507</v>
      </c>
      <c r="S21" s="0" t="n">
        <v>39.0760617881856</v>
      </c>
      <c r="T21" s="0" t="n">
        <v>38.8212851623816</v>
      </c>
      <c r="U21" s="0" t="n">
        <v>104.790258303051</v>
      </c>
      <c r="V21" s="0" t="n">
        <v>10357132</v>
      </c>
      <c r="W21" s="5" t="n">
        <v>255.7</v>
      </c>
      <c r="X21" s="0" t="n">
        <f aca="false">C21/E21*10^6</f>
        <v>0.139617817669507</v>
      </c>
    </row>
    <row r="24" customFormat="false" ht="12.8" hidden="false" customHeight="false" outlineLevel="0" collapsed="false">
      <c r="C24" s="0" t="n">
        <f aca="false">CORREL((X2:X21)*(F2:F21),(M2:M21)*(F2:F21))</f>
        <v>0.915335738890283</v>
      </c>
      <c r="D24" s="0" t="s">
        <v>25</v>
      </c>
    </row>
    <row r="25" customFormat="false" ht="12.8" hidden="false" customHeight="false" outlineLevel="0" collapsed="false">
      <c r="C25" s="0" t="n">
        <f aca="false">CORREL((F2:F21),(M2:M21)*(F2:F21))</f>
        <v>0.45399658812859</v>
      </c>
      <c r="D25" s="0" t="s">
        <v>26</v>
      </c>
    </row>
    <row r="26" customFormat="false" ht="12.8" hidden="false" customHeight="false" outlineLevel="0" collapsed="false">
      <c r="C26" s="0" t="n">
        <f aca="false">CORREL(F2:F21,X2:X21)</f>
        <v>0.179964253651</v>
      </c>
      <c r="D26" s="0" t="s">
        <v>27</v>
      </c>
    </row>
    <row r="27" customFormat="false" ht="12.8" hidden="false" customHeight="false" outlineLevel="0" collapsed="false">
      <c r="C27" s="0" t="n">
        <f aca="false">CORREL(F2:F21,J2:J21)</f>
        <v>0.509701514000704</v>
      </c>
      <c r="D27" s="0" t="s">
        <v>28</v>
      </c>
    </row>
    <row r="28" customFormat="false" ht="12.8" hidden="false" customHeight="false" outlineLevel="0" collapsed="false">
      <c r="C28" s="0" t="n">
        <f aca="false">CORREL(M2:M21,J2:J21)</f>
        <v>-0.4912904197886</v>
      </c>
      <c r="D28" s="0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1062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2023-05-13T11:03:06Z</dcterms:created>
  <dc:creator/>
  <dc:description/>
  <dc:language>en-GB</dc:language>
  <cp:lastModifiedBy/>
  <dcterms:modified xsi:type="dcterms:W3CDTF">2023-10-05T23:47:30Z</dcterms:modified>
  <cp:revision>32</cp:revision>
  <dc:subject/>
  <dc:title/>
</cp:coreProperties>
</file>